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compagnonsdudevoirtdf-my.sharepoint.com/personal/nlandragin_compagnons-du-devoir_com/Documents/Bureau/Bureau/Worldskills/Concours/47/Lyon/1 - Régional/"/>
    </mc:Choice>
  </mc:AlternateContent>
  <xr:revisionPtr revIDLastSave="290" documentId="11_CF0F859131A1E954327A5F3DAFE37B9DB906D511" xr6:coauthVersionLast="47" xr6:coauthVersionMax="47" xr10:uidLastSave="{8AEEE50C-DA3B-435E-8A83-D3E183B49693}"/>
  <bookViews>
    <workbookView xWindow="-23148" yWindow="-108" windowWidth="23256" windowHeight="12576" xr2:uid="{00000000-000D-0000-FFFF-FFFF00000000}"/>
  </bookViews>
  <sheets>
    <sheet name="CIS Marking Scheme Im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00" i="1" l="1"/>
  <c r="K49" i="1" l="1"/>
  <c r="K118" i="1" l="1"/>
  <c r="K37" i="1"/>
  <c r="D10" i="1" l="1"/>
</calcChain>
</file>

<file path=xl/sharedStrings.xml><?xml version="1.0" encoding="utf-8"?>
<sst xmlns="http://schemas.openxmlformats.org/spreadsheetml/2006/main" count="294" uniqueCount="140">
  <si>
    <t>Aspect - Description</t>
  </si>
  <si>
    <t/>
  </si>
  <si>
    <t>A1</t>
  </si>
  <si>
    <t>J</t>
  </si>
  <si>
    <t>M</t>
  </si>
  <si>
    <t>Sous Critère</t>
  </si>
  <si>
    <t>Points Jugement</t>
  </si>
  <si>
    <t>Description suplémentaire (M ou J)
Ou
Description des points de Jugement (juste pour J)</t>
  </si>
  <si>
    <t>Note Maximale</t>
  </si>
  <si>
    <t xml:space="preserve">Type de notation
M = Mesure
J = Jugement </t>
  </si>
  <si>
    <t>Nom ou déscription du sous-critère</t>
  </si>
  <si>
    <t>Mesure ou tolérance (juste pour M)</t>
  </si>
  <si>
    <t>Grille de notation CIS - Métier N° E49 - COUVERTURE METALLIQUE</t>
  </si>
  <si>
    <t>L'intégralité du sujet terminé</t>
  </si>
  <si>
    <t>A2</t>
  </si>
  <si>
    <t>Maquette</t>
  </si>
  <si>
    <t>CRITERES</t>
  </si>
  <si>
    <t>A</t>
  </si>
  <si>
    <t>B</t>
  </si>
  <si>
    <t>C</t>
  </si>
  <si>
    <t>D</t>
  </si>
  <si>
    <t>Propreté</t>
  </si>
  <si>
    <t>Couverture</t>
  </si>
  <si>
    <t>Couvertine</t>
  </si>
  <si>
    <t>Aspect général de la maquette</t>
  </si>
  <si>
    <t>A3</t>
  </si>
  <si>
    <t>Zone de travail</t>
  </si>
  <si>
    <t xml:space="preserve">Aspect général de la zone de travail </t>
  </si>
  <si>
    <t>A4</t>
  </si>
  <si>
    <t>Bac n°1</t>
  </si>
  <si>
    <t>Aspect Bac</t>
  </si>
  <si>
    <t xml:space="preserve">Perte du point si chocs / rayures </t>
  </si>
  <si>
    <t>A5</t>
  </si>
  <si>
    <t>Bac n°2</t>
  </si>
  <si>
    <t>A6</t>
  </si>
  <si>
    <t>A7</t>
  </si>
  <si>
    <t>A8</t>
  </si>
  <si>
    <t>A9</t>
  </si>
  <si>
    <t>Bac n°3</t>
  </si>
  <si>
    <t>Bac n°4</t>
  </si>
  <si>
    <t>Bac n°5</t>
  </si>
  <si>
    <t>Bac n°6</t>
  </si>
  <si>
    <t>TOTAL</t>
  </si>
  <si>
    <t>B1</t>
  </si>
  <si>
    <t>80 mm</t>
  </si>
  <si>
    <t>Tolèrance de 3 mm</t>
  </si>
  <si>
    <t>B2</t>
  </si>
  <si>
    <t>Talon</t>
  </si>
  <si>
    <t>C1</t>
  </si>
  <si>
    <t>C2</t>
  </si>
  <si>
    <t>C3</t>
  </si>
  <si>
    <t>C4</t>
  </si>
  <si>
    <t>C5</t>
  </si>
  <si>
    <t>C6</t>
  </si>
  <si>
    <t>C7</t>
  </si>
  <si>
    <t>C8</t>
  </si>
  <si>
    <t>Qualité de l'exécution de l'agrafe</t>
  </si>
  <si>
    <t>Languettes etirés</t>
  </si>
  <si>
    <t>Egout</t>
  </si>
  <si>
    <t>TOTAL DE POINTS</t>
  </si>
  <si>
    <t>D1</t>
  </si>
  <si>
    <t>D2</t>
  </si>
  <si>
    <t>D3</t>
  </si>
  <si>
    <t>D4</t>
  </si>
  <si>
    <t>Tolérance de 3 mm</t>
  </si>
  <si>
    <t>Marquage des plis</t>
  </si>
  <si>
    <t>Propreté des pliages</t>
  </si>
  <si>
    <t>Besace simple</t>
  </si>
  <si>
    <t>Joint debout</t>
  </si>
  <si>
    <t>Déchiré / ouvert</t>
  </si>
  <si>
    <t>Joint couché relevé</t>
  </si>
  <si>
    <t>Qualité de l'éxécution</t>
  </si>
  <si>
    <t>Fixation de la couvertine</t>
  </si>
  <si>
    <t>Côtes</t>
  </si>
  <si>
    <t>Créativité / aspect du talon de couvertine</t>
  </si>
  <si>
    <t xml:space="preserve">Ventilation </t>
  </si>
  <si>
    <t>Capot</t>
  </si>
  <si>
    <t>Respect des côtes du capot</t>
  </si>
  <si>
    <t>400 mm</t>
  </si>
  <si>
    <t>Pince</t>
  </si>
  <si>
    <t>Mauvais</t>
  </si>
  <si>
    <t>Correct avec quelques défauts</t>
  </si>
  <si>
    <t>Respecte le standard</t>
  </si>
  <si>
    <t>Excellent</t>
  </si>
  <si>
    <t>Qualité d'éxecution des raccords d'angle</t>
  </si>
  <si>
    <t>Tuyau</t>
  </si>
  <si>
    <t>Equerrage du tuyau sur capot</t>
  </si>
  <si>
    <t>Rive et faîtage</t>
  </si>
  <si>
    <t>Alignement de l'égout avec les bacs 1 - 2 et 5</t>
  </si>
  <si>
    <t>1 point par languette dechirée</t>
  </si>
  <si>
    <t>Joint continu Bacs 2-3</t>
  </si>
  <si>
    <t>Joint continu Bacs 2-5</t>
  </si>
  <si>
    <t>Joint continu Bacs 3-4</t>
  </si>
  <si>
    <t xml:space="preserve">Coin de mouchoir </t>
  </si>
  <si>
    <t>Perte de points si coin de mouchoir non conforme</t>
  </si>
  <si>
    <t xml:space="preserve">Respect du sens de l'eau </t>
  </si>
  <si>
    <t>Grisonne 1</t>
  </si>
  <si>
    <t>C9</t>
  </si>
  <si>
    <t>C10</t>
  </si>
  <si>
    <t>C11</t>
  </si>
  <si>
    <t>C12</t>
  </si>
  <si>
    <t>C13</t>
  </si>
  <si>
    <t>C14</t>
  </si>
  <si>
    <t>C15</t>
  </si>
  <si>
    <t>Grisonne 2</t>
  </si>
  <si>
    <t>Grisonne 3</t>
  </si>
  <si>
    <t>C16</t>
  </si>
  <si>
    <t>C17</t>
  </si>
  <si>
    <t>Qualité du joint longitudinal</t>
  </si>
  <si>
    <t>50 mm</t>
  </si>
  <si>
    <t>Tolérance de 2 mm</t>
  </si>
  <si>
    <t>Respect de la côte partie haute</t>
  </si>
  <si>
    <t>Respect de la côte de la retombée</t>
  </si>
  <si>
    <t>Rive</t>
  </si>
  <si>
    <t>Fixation de la bande de rive</t>
  </si>
  <si>
    <t>Perte des points si fixation jugé non conforme</t>
  </si>
  <si>
    <t>Perte des points si fixation jugé non conforme (arrachement)</t>
  </si>
  <si>
    <t>Perte des points si sertissage en double passe</t>
  </si>
  <si>
    <t>Retour de rive</t>
  </si>
  <si>
    <t xml:space="preserve">Perte du point si raccord d'angle jugé non conforme ( Fixation , étancheité ) </t>
  </si>
  <si>
    <t>Fixation de la bande Z</t>
  </si>
  <si>
    <t>C18</t>
  </si>
  <si>
    <t>Pattes</t>
  </si>
  <si>
    <t>Présence des pattes de fixation</t>
  </si>
  <si>
    <t>C19</t>
  </si>
  <si>
    <t>Jonction Bacs 5-6</t>
  </si>
  <si>
    <t>Agrafure</t>
  </si>
  <si>
    <t>Perte des points si agrafure simple non conforme</t>
  </si>
  <si>
    <t>Respect du diamètre du tuyau</t>
  </si>
  <si>
    <t>Perte des points si absence de pince sur larmier</t>
  </si>
  <si>
    <t>Perte des point si différence de plus de 5 mm (gabarit)</t>
  </si>
  <si>
    <t>Perte de 1 point si le faux aplomb est supérieur de 10 mm sur 200 mm (hauteur)</t>
  </si>
  <si>
    <t>Perte de point si déchirée</t>
  </si>
  <si>
    <t>Perte des points si coin de mouchoir non conforme</t>
  </si>
  <si>
    <t>Coins de mouchoirs conformes</t>
  </si>
  <si>
    <t>Déchirée / ouverte</t>
  </si>
  <si>
    <t>Déchiré / ouverte</t>
  </si>
  <si>
    <t>Perte des points pour écartement non conforme depuis l'égoût vers le faîtage</t>
  </si>
  <si>
    <t>Fixation conforme</t>
  </si>
  <si>
    <t>Sertissage du joint debout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</si>
</sst>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"/>
      <family val="2"/>
    </font>
    <font>
      <sz val="8"/>
      <name val="Arial"/>
      <family val="2"/>
    </font>
    <font>
      <sz val="10"/>
      <color indexed="9"/>
      <name val="Arial"/>
      <family val="2"/>
    </font>
    <font>
      <sz val="10"/>
      <name val="Arial"/>
    </font>
    <font>
      <b/>
      <sz val="10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2" fontId="0" fillId="0" borderId="0" xfId="0" applyNumberFormat="1"/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2" fontId="3" fillId="0" borderId="5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2" fontId="3" fillId="0" borderId="7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0" fillId="0" borderId="0" xfId="0" applyBorder="1"/>
    <xf numFmtId="2" fontId="4" fillId="0" borderId="0" xfId="0" applyNumberFormat="1" applyFont="1"/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1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2" fontId="3" fillId="0" borderId="11" xfId="0" applyNumberFormat="1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2" fontId="3" fillId="0" borderId="13" xfId="0" applyNumberFormat="1" applyFont="1" applyBorder="1" applyAlignment="1">
      <alignment horizontal="center"/>
    </xf>
    <xf numFmtId="0" fontId="5" fillId="0" borderId="2" xfId="0" applyFont="1" applyBorder="1" applyAlignment="1">
      <alignment horizontal="left" vertic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0" fontId="5" fillId="0" borderId="13" xfId="0" applyFont="1" applyBorder="1" applyAlignment="1">
      <alignment horizontal="left"/>
    </xf>
    <xf numFmtId="0" fontId="3" fillId="0" borderId="12" xfId="0" applyFont="1" applyBorder="1" applyAlignment="1">
      <alignment horizontal="left" vertical="center"/>
    </xf>
    <xf numFmtId="0" fontId="3" fillId="0" borderId="14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" fillId="0" borderId="16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3" fillId="0" borderId="15" xfId="0" applyFont="1" applyBorder="1" applyAlignment="1">
      <alignment horizontal="center"/>
    </xf>
  </cellXfs>
  <cellStyles count="1"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118"/>
  <sheetViews>
    <sheetView tabSelected="1" topLeftCell="A57" zoomScale="70" zoomScaleNormal="70" workbookViewId="0">
      <selection activeCell="C98" sqref="C98"/>
    </sheetView>
  </sheetViews>
  <sheetFormatPr baseColWidth="10" defaultColWidth="8.88671875" defaultRowHeight="13.2" x14ac:dyDescent="0.25"/>
  <cols>
    <col min="2" max="2" width="7.6640625" customWidth="1"/>
    <col min="3" max="3" width="30.21875" customWidth="1"/>
    <col min="4" max="4" width="11.88671875" customWidth="1"/>
    <col min="5" max="5" width="38.21875" bestFit="1" customWidth="1"/>
    <col min="6" max="6" width="8.6640625" customWidth="1"/>
    <col min="7" max="7" width="72.44140625" bestFit="1" customWidth="1"/>
    <col min="8" max="8" width="10.6640625" style="41" customWidth="1"/>
    <col min="9" max="9" width="8.44140625" customWidth="1"/>
  </cols>
  <sheetData>
    <row r="2" spans="2:14" s="6" customFormat="1" x14ac:dyDescent="0.25">
      <c r="B2" s="6" t="s">
        <v>12</v>
      </c>
      <c r="H2" s="7"/>
    </row>
    <row r="4" spans="2:14" x14ac:dyDescent="0.25">
      <c r="B4" s="52" t="s">
        <v>16</v>
      </c>
      <c r="C4" s="52"/>
      <c r="H4" s="40"/>
    </row>
    <row r="5" spans="2:14" x14ac:dyDescent="0.25">
      <c r="B5" s="5" t="s">
        <v>17</v>
      </c>
      <c r="C5" s="6" t="s">
        <v>21</v>
      </c>
      <c r="H5" s="40"/>
    </row>
    <row r="6" spans="2:14" x14ac:dyDescent="0.25">
      <c r="B6" s="5" t="s">
        <v>18</v>
      </c>
      <c r="C6" s="6" t="s">
        <v>75</v>
      </c>
      <c r="H6" s="40"/>
    </row>
    <row r="7" spans="2:14" x14ac:dyDescent="0.25">
      <c r="B7" s="5" t="s">
        <v>19</v>
      </c>
      <c r="C7" s="6" t="s">
        <v>22</v>
      </c>
    </row>
    <row r="8" spans="2:14" x14ac:dyDescent="0.25">
      <c r="B8" s="5" t="s">
        <v>20</v>
      </c>
      <c r="C8" s="6" t="s">
        <v>87</v>
      </c>
    </row>
    <row r="9" spans="2:14" x14ac:dyDescent="0.25">
      <c r="B9" s="5"/>
      <c r="C9" s="6"/>
    </row>
    <row r="10" spans="2:14" x14ac:dyDescent="0.25">
      <c r="C10" s="6" t="s">
        <v>59</v>
      </c>
      <c r="D10" s="23">
        <f>SUM(K37+K49+K100+K118)</f>
        <v>100</v>
      </c>
      <c r="H10" s="40"/>
    </row>
    <row r="11" spans="2:14" ht="13.8" thickBot="1" x14ac:dyDescent="0.3">
      <c r="C11" s="6"/>
      <c r="H11" s="40"/>
    </row>
    <row r="12" spans="2:14" ht="66.599999999999994" thickBot="1" x14ac:dyDescent="0.3">
      <c r="B12" s="4" t="s">
        <v>5</v>
      </c>
      <c r="C12" s="4" t="s">
        <v>10</v>
      </c>
      <c r="D12" s="4" t="s">
        <v>9</v>
      </c>
      <c r="E12" s="4" t="s">
        <v>0</v>
      </c>
      <c r="F12" s="4" t="s">
        <v>6</v>
      </c>
      <c r="G12" s="4" t="s">
        <v>7</v>
      </c>
      <c r="H12" s="4" t="s">
        <v>11</v>
      </c>
      <c r="I12" s="4" t="s">
        <v>8</v>
      </c>
    </row>
    <row r="13" spans="2:14" x14ac:dyDescent="0.25">
      <c r="B13" s="15" t="s">
        <v>2</v>
      </c>
      <c r="C13" s="2" t="s">
        <v>15</v>
      </c>
      <c r="D13" s="3"/>
      <c r="E13" s="2"/>
      <c r="F13" s="3"/>
      <c r="G13" s="10"/>
      <c r="H13" s="30"/>
      <c r="I13" s="16"/>
      <c r="M13" s="22"/>
      <c r="N13" s="22"/>
    </row>
    <row r="14" spans="2:14" x14ac:dyDescent="0.25">
      <c r="B14" s="15"/>
      <c r="C14" s="2"/>
      <c r="D14" s="3" t="s">
        <v>4</v>
      </c>
      <c r="E14" s="2" t="s">
        <v>13</v>
      </c>
      <c r="F14" s="3"/>
      <c r="G14" s="10"/>
      <c r="H14" s="32"/>
      <c r="I14" s="16">
        <v>4</v>
      </c>
      <c r="M14" s="10"/>
      <c r="N14" s="22"/>
    </row>
    <row r="15" spans="2:14" x14ac:dyDescent="0.25">
      <c r="B15" s="15" t="s">
        <v>14</v>
      </c>
      <c r="C15" s="2" t="s">
        <v>15</v>
      </c>
      <c r="D15" s="3"/>
      <c r="E15" s="2"/>
      <c r="F15" s="3"/>
      <c r="G15" s="10"/>
      <c r="H15" s="32"/>
      <c r="I15" s="16"/>
      <c r="M15" s="10"/>
      <c r="N15" s="22"/>
    </row>
    <row r="16" spans="2:14" x14ac:dyDescent="0.25">
      <c r="B16" s="15"/>
      <c r="C16" s="2"/>
      <c r="D16" s="8" t="s">
        <v>3</v>
      </c>
      <c r="E16" s="9" t="s">
        <v>24</v>
      </c>
      <c r="F16" s="3">
        <v>0</v>
      </c>
      <c r="G16" s="10" t="s">
        <v>80</v>
      </c>
      <c r="H16" s="32"/>
      <c r="I16" s="16">
        <v>2</v>
      </c>
      <c r="M16" s="10"/>
      <c r="N16" s="22"/>
    </row>
    <row r="17" spans="2:14" x14ac:dyDescent="0.25">
      <c r="B17" s="15"/>
      <c r="C17" s="2"/>
      <c r="D17" s="3"/>
      <c r="E17" s="2"/>
      <c r="F17" s="3">
        <v>1</v>
      </c>
      <c r="G17" s="10" t="s">
        <v>81</v>
      </c>
      <c r="H17" s="32"/>
      <c r="I17" s="16"/>
      <c r="M17" s="10"/>
      <c r="N17" s="22"/>
    </row>
    <row r="18" spans="2:14" x14ac:dyDescent="0.25">
      <c r="B18" s="15"/>
      <c r="C18" s="2"/>
      <c r="D18" s="3"/>
      <c r="E18" s="2"/>
      <c r="F18" s="3">
        <v>2</v>
      </c>
      <c r="G18" s="10" t="s">
        <v>82</v>
      </c>
      <c r="H18" s="32"/>
      <c r="I18" s="16"/>
      <c r="M18" s="10"/>
    </row>
    <row r="19" spans="2:14" x14ac:dyDescent="0.25">
      <c r="B19" s="15"/>
      <c r="C19" s="2"/>
      <c r="D19" s="3"/>
      <c r="E19" s="2"/>
      <c r="F19" s="3">
        <v>3</v>
      </c>
      <c r="G19" s="10" t="s">
        <v>83</v>
      </c>
      <c r="H19" s="32"/>
      <c r="I19" s="16"/>
      <c r="M19" s="10"/>
    </row>
    <row r="20" spans="2:14" x14ac:dyDescent="0.25">
      <c r="B20" s="17" t="s">
        <v>25</v>
      </c>
      <c r="C20" s="9" t="s">
        <v>26</v>
      </c>
      <c r="D20" s="8"/>
      <c r="E20" s="9"/>
      <c r="F20" s="3"/>
      <c r="G20" s="10"/>
      <c r="H20" s="32"/>
      <c r="I20" s="16"/>
      <c r="M20" s="10"/>
    </row>
    <row r="21" spans="2:14" x14ac:dyDescent="0.25">
      <c r="B21" s="15"/>
      <c r="C21" s="2"/>
      <c r="D21" s="8" t="s">
        <v>3</v>
      </c>
      <c r="E21" s="9" t="s">
        <v>27</v>
      </c>
      <c r="F21" s="3">
        <v>0</v>
      </c>
      <c r="G21" s="10" t="s">
        <v>80</v>
      </c>
      <c r="H21" s="32"/>
      <c r="I21" s="16">
        <v>2</v>
      </c>
      <c r="M21" s="10"/>
    </row>
    <row r="22" spans="2:14" x14ac:dyDescent="0.25">
      <c r="B22" s="15"/>
      <c r="C22" s="2"/>
      <c r="D22" s="3"/>
      <c r="E22" s="2"/>
      <c r="F22" s="3">
        <v>1</v>
      </c>
      <c r="G22" s="10" t="s">
        <v>81</v>
      </c>
      <c r="H22" s="32"/>
      <c r="I22" s="16"/>
      <c r="M22" s="10"/>
    </row>
    <row r="23" spans="2:14" x14ac:dyDescent="0.25">
      <c r="B23" s="15"/>
      <c r="C23" s="2"/>
      <c r="D23" s="3"/>
      <c r="E23" s="2"/>
      <c r="F23" s="3">
        <v>2</v>
      </c>
      <c r="G23" s="10" t="s">
        <v>82</v>
      </c>
      <c r="H23" s="32"/>
      <c r="I23" s="16"/>
      <c r="M23" s="10"/>
    </row>
    <row r="24" spans="2:14" x14ac:dyDescent="0.25">
      <c r="B24" s="15"/>
      <c r="C24" s="2"/>
      <c r="D24" s="3"/>
      <c r="E24" s="2"/>
      <c r="F24" s="3">
        <v>3</v>
      </c>
      <c r="G24" s="10" t="s">
        <v>83</v>
      </c>
      <c r="H24" s="32"/>
      <c r="I24" s="16"/>
      <c r="M24" s="10"/>
    </row>
    <row r="25" spans="2:14" x14ac:dyDescent="0.25">
      <c r="B25" s="17" t="s">
        <v>28</v>
      </c>
      <c r="C25" s="9" t="s">
        <v>29</v>
      </c>
      <c r="D25" s="3"/>
      <c r="E25" s="2"/>
      <c r="F25" s="3"/>
      <c r="G25" s="10"/>
      <c r="H25" s="32"/>
      <c r="I25" s="16"/>
      <c r="M25" s="10"/>
    </row>
    <row r="26" spans="2:14" x14ac:dyDescent="0.25">
      <c r="B26" s="15"/>
      <c r="C26" s="2"/>
      <c r="D26" s="8" t="s">
        <v>4</v>
      </c>
      <c r="E26" s="9" t="s">
        <v>30</v>
      </c>
      <c r="F26" s="3"/>
      <c r="G26" s="34" t="s">
        <v>31</v>
      </c>
      <c r="H26" s="32"/>
      <c r="I26" s="16">
        <v>1</v>
      </c>
      <c r="M26" s="10"/>
    </row>
    <row r="27" spans="2:14" x14ac:dyDescent="0.25">
      <c r="B27" s="17" t="s">
        <v>32</v>
      </c>
      <c r="C27" s="9" t="s">
        <v>33</v>
      </c>
      <c r="D27" s="3"/>
      <c r="E27" s="2"/>
      <c r="F27" s="3"/>
      <c r="G27" s="10"/>
      <c r="H27" s="32"/>
      <c r="I27" s="16"/>
      <c r="M27" s="10"/>
    </row>
    <row r="28" spans="2:14" x14ac:dyDescent="0.25">
      <c r="B28" s="15"/>
      <c r="C28" s="2"/>
      <c r="D28" s="8" t="s">
        <v>4</v>
      </c>
      <c r="E28" s="9" t="s">
        <v>30</v>
      </c>
      <c r="F28" s="3"/>
      <c r="G28" s="34" t="s">
        <v>31</v>
      </c>
      <c r="H28" s="32"/>
      <c r="I28" s="16">
        <v>1</v>
      </c>
      <c r="M28" s="10"/>
    </row>
    <row r="29" spans="2:14" x14ac:dyDescent="0.25">
      <c r="B29" s="17" t="s">
        <v>34</v>
      </c>
      <c r="C29" s="9" t="s">
        <v>38</v>
      </c>
      <c r="D29" s="3"/>
      <c r="E29" s="2"/>
      <c r="F29" s="3"/>
      <c r="G29" s="10"/>
      <c r="H29" s="32"/>
      <c r="I29" s="16"/>
      <c r="M29" s="10"/>
    </row>
    <row r="30" spans="2:14" x14ac:dyDescent="0.25">
      <c r="B30" s="15"/>
      <c r="C30" s="2"/>
      <c r="D30" s="8" t="s">
        <v>4</v>
      </c>
      <c r="E30" s="9" t="s">
        <v>30</v>
      </c>
      <c r="F30" s="3"/>
      <c r="G30" s="34" t="s">
        <v>31</v>
      </c>
      <c r="H30" s="32"/>
      <c r="I30" s="16">
        <v>1</v>
      </c>
      <c r="M30" s="10"/>
    </row>
    <row r="31" spans="2:14" x14ac:dyDescent="0.25">
      <c r="B31" s="17" t="s">
        <v>35</v>
      </c>
      <c r="C31" s="9" t="s">
        <v>39</v>
      </c>
      <c r="D31" s="3"/>
      <c r="E31" s="2"/>
      <c r="F31" s="3"/>
      <c r="G31" s="10"/>
      <c r="H31" s="32"/>
      <c r="I31" s="16"/>
      <c r="M31" s="10"/>
    </row>
    <row r="32" spans="2:14" x14ac:dyDescent="0.25">
      <c r="B32" s="15"/>
      <c r="C32" s="2"/>
      <c r="D32" s="8" t="s">
        <v>4</v>
      </c>
      <c r="E32" s="9" t="s">
        <v>30</v>
      </c>
      <c r="F32" s="3"/>
      <c r="G32" s="34" t="s">
        <v>31</v>
      </c>
      <c r="H32" s="32"/>
      <c r="I32" s="16">
        <v>1</v>
      </c>
    </row>
    <row r="33" spans="2:11" x14ac:dyDescent="0.25">
      <c r="B33" s="17" t="s">
        <v>36</v>
      </c>
      <c r="C33" s="9" t="s">
        <v>40</v>
      </c>
      <c r="D33" s="3"/>
      <c r="E33" s="2"/>
      <c r="F33" s="3"/>
      <c r="G33" s="10"/>
      <c r="H33" s="32"/>
      <c r="I33" s="16"/>
    </row>
    <row r="34" spans="2:11" x14ac:dyDescent="0.25">
      <c r="B34" s="15"/>
      <c r="C34" s="2"/>
      <c r="D34" s="8" t="s">
        <v>4</v>
      </c>
      <c r="E34" s="9" t="s">
        <v>30</v>
      </c>
      <c r="F34" s="3"/>
      <c r="G34" s="34" t="s">
        <v>31</v>
      </c>
      <c r="H34" s="32"/>
      <c r="I34" s="16">
        <v>1</v>
      </c>
    </row>
    <row r="35" spans="2:11" x14ac:dyDescent="0.25">
      <c r="B35" s="17" t="s">
        <v>37</v>
      </c>
      <c r="C35" s="9" t="s">
        <v>41</v>
      </c>
      <c r="D35" s="3"/>
      <c r="E35" s="2"/>
      <c r="F35" s="3"/>
      <c r="G35" s="10"/>
      <c r="H35" s="32"/>
      <c r="I35" s="16"/>
    </row>
    <row r="36" spans="2:11" x14ac:dyDescent="0.25">
      <c r="B36" s="15"/>
      <c r="C36" s="2"/>
      <c r="D36" s="8" t="s">
        <v>4</v>
      </c>
      <c r="E36" s="9" t="s">
        <v>30</v>
      </c>
      <c r="F36" s="3"/>
      <c r="G36" s="34" t="s">
        <v>31</v>
      </c>
      <c r="H36" s="32"/>
      <c r="I36" s="16">
        <v>1</v>
      </c>
    </row>
    <row r="37" spans="2:11" ht="13.8" thickBot="1" x14ac:dyDescent="0.3">
      <c r="B37" s="15" t="s">
        <v>1</v>
      </c>
      <c r="C37" s="2" t="s">
        <v>1</v>
      </c>
      <c r="D37" s="3" t="s">
        <v>1</v>
      </c>
      <c r="E37" s="2" t="s">
        <v>1</v>
      </c>
      <c r="F37" s="3" t="s">
        <v>1</v>
      </c>
      <c r="G37" s="10" t="s">
        <v>1</v>
      </c>
      <c r="H37" s="33" t="s">
        <v>1</v>
      </c>
      <c r="I37" s="16"/>
      <c r="J37" t="s">
        <v>42</v>
      </c>
      <c r="K37" s="1">
        <f>SUM(I13:I37)</f>
        <v>14</v>
      </c>
    </row>
    <row r="38" spans="2:11" ht="66.599999999999994" thickBot="1" x14ac:dyDescent="0.3">
      <c r="B38" s="4" t="s">
        <v>5</v>
      </c>
      <c r="C38" s="4" t="s">
        <v>10</v>
      </c>
      <c r="D38" s="4" t="s">
        <v>9</v>
      </c>
      <c r="E38" s="4" t="s">
        <v>0</v>
      </c>
      <c r="F38" s="4" t="s">
        <v>6</v>
      </c>
      <c r="G38" s="4" t="s">
        <v>7</v>
      </c>
      <c r="H38" s="4" t="s">
        <v>11</v>
      </c>
      <c r="I38" s="4" t="s">
        <v>8</v>
      </c>
    </row>
    <row r="39" spans="2:11" x14ac:dyDescent="0.25">
      <c r="B39" s="53" t="s">
        <v>43</v>
      </c>
      <c r="C39" s="26" t="s">
        <v>76</v>
      </c>
      <c r="D39" s="30"/>
      <c r="E39" s="10"/>
      <c r="F39" s="30"/>
      <c r="G39" s="10"/>
      <c r="H39" s="30"/>
      <c r="I39" s="36"/>
    </row>
    <row r="40" spans="2:11" x14ac:dyDescent="0.25">
      <c r="B40" s="53"/>
      <c r="C40" s="27"/>
      <c r="D40" s="31" t="s">
        <v>4</v>
      </c>
      <c r="E40" s="34" t="s">
        <v>77</v>
      </c>
      <c r="F40" s="32"/>
      <c r="G40" s="34" t="s">
        <v>45</v>
      </c>
      <c r="H40" s="31" t="s">
        <v>78</v>
      </c>
      <c r="I40" s="37">
        <v>2</v>
      </c>
    </row>
    <row r="41" spans="2:11" x14ac:dyDescent="0.25">
      <c r="B41" s="53"/>
      <c r="C41" s="27"/>
      <c r="D41" s="32" t="s">
        <v>4</v>
      </c>
      <c r="E41" s="10" t="s">
        <v>79</v>
      </c>
      <c r="F41" s="32"/>
      <c r="G41" s="10" t="s">
        <v>129</v>
      </c>
      <c r="H41" s="32"/>
      <c r="I41" s="37">
        <v>2</v>
      </c>
    </row>
    <row r="42" spans="2:11" x14ac:dyDescent="0.25">
      <c r="B42" s="53"/>
      <c r="C42" s="27"/>
      <c r="D42" s="31" t="s">
        <v>3</v>
      </c>
      <c r="E42" s="34" t="s">
        <v>84</v>
      </c>
      <c r="F42" s="32">
        <v>0</v>
      </c>
      <c r="G42" s="10" t="s">
        <v>80</v>
      </c>
      <c r="H42" s="32"/>
      <c r="I42" s="37">
        <v>2</v>
      </c>
    </row>
    <row r="43" spans="2:11" x14ac:dyDescent="0.25">
      <c r="B43" s="53"/>
      <c r="C43" s="27"/>
      <c r="D43" s="32"/>
      <c r="E43" s="10"/>
      <c r="F43" s="32">
        <v>1</v>
      </c>
      <c r="G43" s="10" t="s">
        <v>81</v>
      </c>
      <c r="H43" s="32"/>
      <c r="I43" s="37"/>
    </row>
    <row r="44" spans="2:11" x14ac:dyDescent="0.25">
      <c r="B44" s="53"/>
      <c r="C44" s="27"/>
      <c r="D44" s="31"/>
      <c r="E44" s="34"/>
      <c r="F44" s="32">
        <v>2</v>
      </c>
      <c r="G44" s="10" t="s">
        <v>82</v>
      </c>
      <c r="H44" s="32"/>
      <c r="I44" s="37"/>
    </row>
    <row r="45" spans="2:11" x14ac:dyDescent="0.25">
      <c r="B45" s="54" t="s">
        <v>1</v>
      </c>
      <c r="C45" s="28" t="s">
        <v>1</v>
      </c>
      <c r="D45" s="32" t="s">
        <v>1</v>
      </c>
      <c r="E45" s="10" t="s">
        <v>1</v>
      </c>
      <c r="F45" s="32">
        <v>3</v>
      </c>
      <c r="G45" s="10" t="s">
        <v>83</v>
      </c>
      <c r="H45" s="32" t="s">
        <v>1</v>
      </c>
      <c r="I45" s="37"/>
    </row>
    <row r="46" spans="2:11" x14ac:dyDescent="0.25">
      <c r="B46" s="54" t="s">
        <v>46</v>
      </c>
      <c r="C46" s="28" t="s">
        <v>85</v>
      </c>
      <c r="D46" s="32"/>
      <c r="E46" s="10"/>
      <c r="F46" s="32"/>
      <c r="G46" s="10"/>
      <c r="H46" s="32"/>
      <c r="I46" s="37"/>
      <c r="K46" s="1"/>
    </row>
    <row r="47" spans="2:11" x14ac:dyDescent="0.25">
      <c r="B47" s="54"/>
      <c r="C47" s="28"/>
      <c r="D47" s="32" t="s">
        <v>4</v>
      </c>
      <c r="E47" s="2" t="s">
        <v>128</v>
      </c>
      <c r="F47" s="3" t="s">
        <v>1</v>
      </c>
      <c r="G47" s="2" t="s">
        <v>130</v>
      </c>
      <c r="H47" s="32" t="s">
        <v>44</v>
      </c>
      <c r="I47" s="37">
        <v>2</v>
      </c>
      <c r="K47" s="1"/>
    </row>
    <row r="48" spans="2:11" x14ac:dyDescent="0.25">
      <c r="B48" s="54"/>
      <c r="C48" s="28"/>
      <c r="D48" s="32" t="s">
        <v>4</v>
      </c>
      <c r="E48" s="2" t="s">
        <v>86</v>
      </c>
      <c r="F48" s="3" t="s">
        <v>1</v>
      </c>
      <c r="G48" s="2" t="s">
        <v>131</v>
      </c>
      <c r="H48" s="32"/>
      <c r="I48" s="37">
        <v>2</v>
      </c>
      <c r="K48" s="1"/>
    </row>
    <row r="49" spans="2:13" ht="13.8" thickBot="1" x14ac:dyDescent="0.3">
      <c r="B49" s="54"/>
      <c r="C49" s="28"/>
      <c r="D49" s="32"/>
      <c r="E49" s="10"/>
      <c r="F49" s="32"/>
      <c r="G49" s="10"/>
      <c r="H49" s="32"/>
      <c r="I49" s="37"/>
      <c r="J49" t="s">
        <v>42</v>
      </c>
      <c r="K49" s="1">
        <f>SUM(I39:I49)</f>
        <v>10</v>
      </c>
    </row>
    <row r="50" spans="2:13" ht="66.599999999999994" thickBot="1" x14ac:dyDescent="0.3">
      <c r="B50" s="4" t="s">
        <v>5</v>
      </c>
      <c r="C50" s="4" t="s">
        <v>10</v>
      </c>
      <c r="D50" s="4" t="s">
        <v>9</v>
      </c>
      <c r="E50" s="4" t="s">
        <v>0</v>
      </c>
      <c r="F50" s="4" t="s">
        <v>6</v>
      </c>
      <c r="G50" s="4" t="s">
        <v>7</v>
      </c>
      <c r="H50" s="4" t="s">
        <v>11</v>
      </c>
      <c r="I50" s="4" t="s">
        <v>8</v>
      </c>
    </row>
    <row r="51" spans="2:13" x14ac:dyDescent="0.25">
      <c r="B51" s="53" t="s">
        <v>48</v>
      </c>
      <c r="C51" s="26" t="s">
        <v>58</v>
      </c>
      <c r="D51" s="24"/>
      <c r="E51" s="35"/>
      <c r="F51" s="24"/>
      <c r="G51" s="35"/>
      <c r="H51" s="30"/>
      <c r="I51" s="36"/>
    </row>
    <row r="52" spans="2:13" x14ac:dyDescent="0.25">
      <c r="B52" s="54"/>
      <c r="C52" s="28"/>
      <c r="D52" s="25" t="s">
        <v>4</v>
      </c>
      <c r="E52" s="27" t="s">
        <v>88</v>
      </c>
      <c r="F52" s="24"/>
      <c r="G52" s="27" t="s">
        <v>64</v>
      </c>
      <c r="H52" s="32"/>
      <c r="I52" s="37">
        <v>2</v>
      </c>
      <c r="M52" s="2"/>
    </row>
    <row r="53" spans="2:13" x14ac:dyDescent="0.25">
      <c r="B53" s="54"/>
      <c r="C53" s="28"/>
      <c r="D53" s="25" t="s">
        <v>4</v>
      </c>
      <c r="E53" s="45" t="s">
        <v>120</v>
      </c>
      <c r="F53" s="24"/>
      <c r="G53" s="27" t="s">
        <v>115</v>
      </c>
      <c r="H53" s="32"/>
      <c r="I53" s="37">
        <v>2</v>
      </c>
      <c r="M53" s="2"/>
    </row>
    <row r="54" spans="2:13" x14ac:dyDescent="0.25">
      <c r="B54" s="53" t="s">
        <v>49</v>
      </c>
      <c r="C54" s="27" t="s">
        <v>57</v>
      </c>
      <c r="D54" s="24"/>
      <c r="E54" s="28"/>
      <c r="F54" s="24"/>
      <c r="G54" s="28"/>
      <c r="H54" s="32"/>
      <c r="I54" s="37"/>
      <c r="M54" s="2"/>
    </row>
    <row r="55" spans="2:13" x14ac:dyDescent="0.25">
      <c r="B55" s="54"/>
      <c r="C55" s="28"/>
      <c r="D55" s="25" t="s">
        <v>4</v>
      </c>
      <c r="E55" s="27" t="s">
        <v>132</v>
      </c>
      <c r="F55" s="24"/>
      <c r="G55" s="28" t="s">
        <v>89</v>
      </c>
      <c r="H55" s="32"/>
      <c r="I55" s="37">
        <v>3</v>
      </c>
      <c r="M55" s="2"/>
    </row>
    <row r="56" spans="2:13" x14ac:dyDescent="0.25">
      <c r="B56" s="53" t="s">
        <v>50</v>
      </c>
      <c r="C56" s="27" t="s">
        <v>29</v>
      </c>
      <c r="D56" s="24"/>
      <c r="E56" s="28"/>
      <c r="F56" s="24"/>
      <c r="G56" s="28"/>
      <c r="H56" s="32"/>
      <c r="I56" s="37"/>
      <c r="M56" s="2"/>
    </row>
    <row r="57" spans="2:13" x14ac:dyDescent="0.25">
      <c r="B57" s="54"/>
      <c r="C57" s="28"/>
      <c r="D57" s="25" t="s">
        <v>4</v>
      </c>
      <c r="E57" s="27" t="s">
        <v>65</v>
      </c>
      <c r="F57" s="24"/>
      <c r="G57" s="27" t="s">
        <v>66</v>
      </c>
      <c r="H57" s="32"/>
      <c r="I57" s="37">
        <v>2</v>
      </c>
      <c r="M57" s="10"/>
    </row>
    <row r="58" spans="2:13" x14ac:dyDescent="0.25">
      <c r="B58" s="53" t="s">
        <v>51</v>
      </c>
      <c r="C58" s="27" t="s">
        <v>33</v>
      </c>
      <c r="D58" s="24"/>
      <c r="E58" s="28"/>
      <c r="F58" s="24"/>
      <c r="G58" s="28"/>
      <c r="H58" s="32"/>
      <c r="I58" s="37"/>
      <c r="M58" s="10"/>
    </row>
    <row r="59" spans="2:13" x14ac:dyDescent="0.25">
      <c r="B59" s="53"/>
      <c r="C59" s="27"/>
      <c r="D59" s="25" t="s">
        <v>4</v>
      </c>
      <c r="E59" s="27" t="s">
        <v>65</v>
      </c>
      <c r="F59" s="24"/>
      <c r="G59" s="27" t="s">
        <v>66</v>
      </c>
      <c r="H59" s="32"/>
      <c r="I59" s="37">
        <v>2</v>
      </c>
      <c r="M59" s="10"/>
    </row>
    <row r="60" spans="2:13" x14ac:dyDescent="0.25">
      <c r="B60" s="53" t="s">
        <v>52</v>
      </c>
      <c r="C60" s="27" t="s">
        <v>38</v>
      </c>
      <c r="D60" s="25"/>
      <c r="E60" s="27"/>
      <c r="F60" s="24"/>
      <c r="G60" s="28"/>
      <c r="H60" s="32"/>
      <c r="I60" s="37"/>
      <c r="M60" s="10"/>
    </row>
    <row r="61" spans="2:13" x14ac:dyDescent="0.25">
      <c r="B61" s="54"/>
      <c r="C61" s="28"/>
      <c r="D61" s="25" t="s">
        <v>4</v>
      </c>
      <c r="E61" s="27" t="s">
        <v>65</v>
      </c>
      <c r="F61" s="24"/>
      <c r="G61" s="27" t="s">
        <v>66</v>
      </c>
      <c r="H61" s="32"/>
      <c r="I61" s="37">
        <v>2</v>
      </c>
      <c r="M61" s="10"/>
    </row>
    <row r="62" spans="2:13" x14ac:dyDescent="0.25">
      <c r="B62" s="53" t="s">
        <v>53</v>
      </c>
      <c r="C62" s="27" t="s">
        <v>39</v>
      </c>
      <c r="D62" s="24"/>
      <c r="E62" s="28"/>
      <c r="F62" s="24"/>
      <c r="G62" s="28"/>
      <c r="H62" s="32"/>
      <c r="I62" s="37"/>
      <c r="M62" s="10"/>
    </row>
    <row r="63" spans="2:13" x14ac:dyDescent="0.25">
      <c r="B63" s="54"/>
      <c r="C63" s="28"/>
      <c r="D63" s="25" t="s">
        <v>4</v>
      </c>
      <c r="E63" s="27" t="s">
        <v>65</v>
      </c>
      <c r="F63" s="24"/>
      <c r="G63" s="27" t="s">
        <v>66</v>
      </c>
      <c r="H63" s="32"/>
      <c r="I63" s="37">
        <v>2</v>
      </c>
      <c r="M63" s="10"/>
    </row>
    <row r="64" spans="2:13" x14ac:dyDescent="0.25">
      <c r="B64" s="53" t="s">
        <v>54</v>
      </c>
      <c r="C64" s="27" t="s">
        <v>40</v>
      </c>
      <c r="D64" s="24"/>
      <c r="E64" s="28"/>
      <c r="F64" s="24"/>
      <c r="G64" s="28"/>
      <c r="H64" s="32"/>
      <c r="I64" s="27"/>
      <c r="M64" s="10"/>
    </row>
    <row r="65" spans="2:13" x14ac:dyDescent="0.25">
      <c r="B65" s="54"/>
      <c r="C65" s="28"/>
      <c r="D65" s="25" t="s">
        <v>4</v>
      </c>
      <c r="E65" s="27" t="s">
        <v>65</v>
      </c>
      <c r="F65" s="24"/>
      <c r="G65" s="27" t="s">
        <v>66</v>
      </c>
      <c r="H65" s="32"/>
      <c r="I65" s="37">
        <v>2</v>
      </c>
      <c r="M65" s="10"/>
    </row>
    <row r="66" spans="2:13" x14ac:dyDescent="0.25">
      <c r="B66" s="53" t="s">
        <v>55</v>
      </c>
      <c r="C66" s="27" t="s">
        <v>41</v>
      </c>
      <c r="D66" s="24"/>
      <c r="E66" s="28"/>
      <c r="F66" s="24"/>
      <c r="G66" s="28"/>
      <c r="H66" s="32"/>
      <c r="I66" s="37"/>
      <c r="M66" s="10"/>
    </row>
    <row r="67" spans="2:13" x14ac:dyDescent="0.25">
      <c r="B67" s="54"/>
      <c r="C67" s="28"/>
      <c r="D67" s="25" t="s">
        <v>4</v>
      </c>
      <c r="E67" s="27" t="s">
        <v>65</v>
      </c>
      <c r="F67" s="24"/>
      <c r="G67" s="27" t="s">
        <v>66</v>
      </c>
      <c r="H67" s="32"/>
      <c r="I67" s="37">
        <v>2</v>
      </c>
      <c r="M67" s="10"/>
    </row>
    <row r="68" spans="2:13" x14ac:dyDescent="0.25">
      <c r="B68" s="53" t="s">
        <v>97</v>
      </c>
      <c r="C68" s="27" t="s">
        <v>91</v>
      </c>
      <c r="D68" s="24"/>
      <c r="E68" s="28"/>
      <c r="F68" s="24"/>
      <c r="G68" s="28"/>
      <c r="H68" s="32"/>
      <c r="I68" s="37"/>
      <c r="M68" s="10"/>
    </row>
    <row r="69" spans="2:13" x14ac:dyDescent="0.25">
      <c r="B69" s="54"/>
      <c r="C69" s="28"/>
      <c r="D69" s="25" t="s">
        <v>4</v>
      </c>
      <c r="E69" s="27" t="s">
        <v>56</v>
      </c>
      <c r="F69" s="24"/>
      <c r="G69" s="27" t="s">
        <v>135</v>
      </c>
      <c r="H69" s="32"/>
      <c r="I69" s="37">
        <v>4</v>
      </c>
    </row>
    <row r="70" spans="2:13" x14ac:dyDescent="0.25">
      <c r="B70" s="54"/>
      <c r="C70" s="28"/>
      <c r="D70" s="25" t="s">
        <v>4</v>
      </c>
      <c r="E70" s="28" t="s">
        <v>93</v>
      </c>
      <c r="F70" s="24" t="s">
        <v>1</v>
      </c>
      <c r="G70" s="28" t="s">
        <v>133</v>
      </c>
      <c r="H70" s="32"/>
      <c r="I70" s="37">
        <v>2</v>
      </c>
    </row>
    <row r="71" spans="2:13" x14ac:dyDescent="0.25">
      <c r="B71" s="53" t="s">
        <v>98</v>
      </c>
      <c r="C71" s="27" t="s">
        <v>90</v>
      </c>
      <c r="D71" s="24"/>
      <c r="E71" s="28"/>
      <c r="F71" s="24"/>
      <c r="G71" s="28"/>
      <c r="H71" s="32"/>
      <c r="I71" s="37"/>
      <c r="M71" s="10"/>
    </row>
    <row r="72" spans="2:13" x14ac:dyDescent="0.25">
      <c r="B72" s="54"/>
      <c r="C72" s="28"/>
      <c r="D72" s="25" t="s">
        <v>4</v>
      </c>
      <c r="E72" s="27" t="s">
        <v>56</v>
      </c>
      <c r="F72" s="24"/>
      <c r="G72" s="27" t="s">
        <v>136</v>
      </c>
      <c r="H72" s="32"/>
      <c r="I72" s="37">
        <v>4</v>
      </c>
    </row>
    <row r="73" spans="2:13" x14ac:dyDescent="0.25">
      <c r="B73" s="54"/>
      <c r="C73" s="28"/>
      <c r="D73" s="25" t="s">
        <v>4</v>
      </c>
      <c r="E73" s="28" t="s">
        <v>93</v>
      </c>
      <c r="F73" s="24" t="s">
        <v>1</v>
      </c>
      <c r="G73" s="28" t="s">
        <v>133</v>
      </c>
      <c r="H73" s="32"/>
      <c r="I73" s="37">
        <v>2</v>
      </c>
    </row>
    <row r="74" spans="2:13" x14ac:dyDescent="0.25">
      <c r="B74" s="53" t="s">
        <v>99</v>
      </c>
      <c r="C74" s="27" t="s">
        <v>92</v>
      </c>
      <c r="D74" s="24"/>
      <c r="E74" s="28"/>
      <c r="F74" s="24"/>
      <c r="G74" s="28"/>
      <c r="H74" s="32"/>
      <c r="I74" s="37"/>
      <c r="M74" s="10"/>
    </row>
    <row r="75" spans="2:13" x14ac:dyDescent="0.25">
      <c r="B75" s="54"/>
      <c r="C75" s="28"/>
      <c r="D75" s="25" t="s">
        <v>4</v>
      </c>
      <c r="E75" s="27" t="s">
        <v>56</v>
      </c>
      <c r="F75" s="24"/>
      <c r="G75" s="27" t="s">
        <v>136</v>
      </c>
      <c r="H75" s="32"/>
      <c r="I75" s="37">
        <v>4</v>
      </c>
    </row>
    <row r="76" spans="2:13" x14ac:dyDescent="0.25">
      <c r="B76" s="54"/>
      <c r="C76" s="28"/>
      <c r="D76" s="25" t="s">
        <v>4</v>
      </c>
      <c r="E76" s="28" t="s">
        <v>93</v>
      </c>
      <c r="F76" s="24" t="s">
        <v>1</v>
      </c>
      <c r="G76" s="28" t="s">
        <v>133</v>
      </c>
      <c r="H76" s="32"/>
      <c r="I76" s="37">
        <v>2</v>
      </c>
    </row>
    <row r="77" spans="2:13" x14ac:dyDescent="0.25">
      <c r="B77" s="53" t="s">
        <v>100</v>
      </c>
      <c r="C77" s="27" t="s">
        <v>67</v>
      </c>
      <c r="D77" s="24"/>
      <c r="E77" s="28"/>
      <c r="F77" s="24"/>
      <c r="G77" s="28"/>
      <c r="H77" s="32"/>
      <c r="I77" s="37"/>
    </row>
    <row r="78" spans="2:13" x14ac:dyDescent="0.25">
      <c r="B78" s="54"/>
      <c r="C78" s="27"/>
      <c r="D78" s="25" t="s">
        <v>4</v>
      </c>
      <c r="E78" s="27" t="s">
        <v>134</v>
      </c>
      <c r="F78" s="24"/>
      <c r="G78" s="27" t="s">
        <v>95</v>
      </c>
      <c r="H78" s="32"/>
      <c r="I78" s="37">
        <v>4</v>
      </c>
    </row>
    <row r="79" spans="2:13" x14ac:dyDescent="0.25">
      <c r="B79" s="54"/>
      <c r="C79" s="27"/>
      <c r="D79" s="25" t="s">
        <v>4</v>
      </c>
      <c r="E79" s="27" t="s">
        <v>56</v>
      </c>
      <c r="F79" s="24"/>
      <c r="G79" s="27" t="s">
        <v>135</v>
      </c>
      <c r="H79" s="32"/>
      <c r="I79" s="37">
        <v>2</v>
      </c>
    </row>
    <row r="80" spans="2:13" x14ac:dyDescent="0.25">
      <c r="B80" s="53" t="s">
        <v>101</v>
      </c>
      <c r="C80" s="27" t="s">
        <v>96</v>
      </c>
      <c r="D80" s="25"/>
      <c r="E80" s="27"/>
      <c r="F80" s="24"/>
      <c r="G80" s="27"/>
      <c r="H80" s="32"/>
      <c r="I80" s="37"/>
    </row>
    <row r="81" spans="2:9" x14ac:dyDescent="0.25">
      <c r="B81" s="54"/>
      <c r="C81" s="28"/>
      <c r="D81" s="25" t="s">
        <v>4</v>
      </c>
      <c r="E81" s="27" t="s">
        <v>56</v>
      </c>
      <c r="F81" s="24"/>
      <c r="G81" s="27" t="s">
        <v>135</v>
      </c>
      <c r="H81" s="32"/>
      <c r="I81" s="37">
        <v>2</v>
      </c>
    </row>
    <row r="82" spans="2:9" x14ac:dyDescent="0.25">
      <c r="B82" s="54"/>
      <c r="C82" s="28"/>
      <c r="D82" s="25"/>
      <c r="E82" s="28" t="s">
        <v>93</v>
      </c>
      <c r="F82" s="24" t="s">
        <v>1</v>
      </c>
      <c r="G82" s="28" t="s">
        <v>94</v>
      </c>
      <c r="H82" s="32"/>
      <c r="I82" s="37">
        <v>2</v>
      </c>
    </row>
    <row r="83" spans="2:9" x14ac:dyDescent="0.25">
      <c r="B83" s="53" t="s">
        <v>102</v>
      </c>
      <c r="C83" s="27" t="s">
        <v>104</v>
      </c>
      <c r="D83" s="25"/>
      <c r="E83" s="27"/>
      <c r="F83" s="24"/>
      <c r="G83" s="27"/>
      <c r="H83" s="32"/>
      <c r="I83" s="37"/>
    </row>
    <row r="84" spans="2:9" x14ac:dyDescent="0.25">
      <c r="B84" s="54"/>
      <c r="C84" s="28"/>
      <c r="D84" s="25" t="s">
        <v>4</v>
      </c>
      <c r="E84" s="27" t="s">
        <v>56</v>
      </c>
      <c r="F84" s="24"/>
      <c r="G84" s="27" t="s">
        <v>135</v>
      </c>
      <c r="H84" s="32"/>
      <c r="I84" s="37">
        <v>2</v>
      </c>
    </row>
    <row r="85" spans="2:9" x14ac:dyDescent="0.25">
      <c r="B85" s="54"/>
      <c r="C85" s="28"/>
      <c r="D85" s="25"/>
      <c r="E85" s="28" t="s">
        <v>93</v>
      </c>
      <c r="F85" s="24" t="s">
        <v>1</v>
      </c>
      <c r="G85" s="28" t="s">
        <v>94</v>
      </c>
      <c r="H85" s="32"/>
      <c r="I85" s="37">
        <v>2</v>
      </c>
    </row>
    <row r="86" spans="2:9" x14ac:dyDescent="0.25">
      <c r="B86" s="53" t="s">
        <v>103</v>
      </c>
      <c r="C86" s="27" t="s">
        <v>105</v>
      </c>
      <c r="D86" s="25"/>
      <c r="E86" s="27"/>
      <c r="F86" s="24"/>
      <c r="G86" s="27"/>
      <c r="H86" s="32"/>
      <c r="I86" s="37"/>
    </row>
    <row r="87" spans="2:9" x14ac:dyDescent="0.25">
      <c r="B87" s="54"/>
      <c r="C87" s="28"/>
      <c r="D87" s="25" t="s">
        <v>4</v>
      </c>
      <c r="E87" s="27" t="s">
        <v>56</v>
      </c>
      <c r="F87" s="24"/>
      <c r="G87" s="27" t="s">
        <v>135</v>
      </c>
      <c r="H87" s="32"/>
      <c r="I87" s="37">
        <v>2</v>
      </c>
    </row>
    <row r="88" spans="2:9" x14ac:dyDescent="0.25">
      <c r="B88" s="54"/>
      <c r="C88" s="28"/>
      <c r="D88" s="25"/>
      <c r="E88" s="28" t="s">
        <v>93</v>
      </c>
      <c r="F88" s="24" t="s">
        <v>1</v>
      </c>
      <c r="G88" s="28" t="s">
        <v>94</v>
      </c>
      <c r="H88" s="32"/>
      <c r="I88" s="37">
        <v>2</v>
      </c>
    </row>
    <row r="89" spans="2:9" x14ac:dyDescent="0.25">
      <c r="B89" s="53" t="s">
        <v>106</v>
      </c>
      <c r="C89" s="27" t="s">
        <v>68</v>
      </c>
      <c r="D89" s="25"/>
      <c r="E89" s="27"/>
      <c r="F89" s="24"/>
      <c r="G89" s="27"/>
      <c r="H89" s="32"/>
      <c r="I89" s="37"/>
    </row>
    <row r="90" spans="2:9" x14ac:dyDescent="0.25">
      <c r="B90" s="54"/>
      <c r="C90" s="27"/>
      <c r="D90" s="25" t="s">
        <v>4</v>
      </c>
      <c r="E90" s="27" t="s">
        <v>108</v>
      </c>
      <c r="F90" s="24"/>
      <c r="G90" s="27" t="s">
        <v>69</v>
      </c>
      <c r="H90" s="32"/>
      <c r="I90" s="37">
        <v>2</v>
      </c>
    </row>
    <row r="91" spans="2:9" x14ac:dyDescent="0.25">
      <c r="B91" s="53" t="s">
        <v>107</v>
      </c>
      <c r="C91" s="27" t="s">
        <v>70</v>
      </c>
      <c r="D91" s="24"/>
      <c r="E91" s="28"/>
      <c r="F91" s="24"/>
      <c r="G91" s="28"/>
      <c r="H91" s="32"/>
      <c r="I91" s="37"/>
    </row>
    <row r="92" spans="2:9" x14ac:dyDescent="0.25">
      <c r="B92" s="54"/>
      <c r="C92" s="28"/>
      <c r="D92" s="25" t="s">
        <v>3</v>
      </c>
      <c r="E92" s="27" t="s">
        <v>71</v>
      </c>
      <c r="F92" s="24">
        <v>0</v>
      </c>
      <c r="G92" s="28" t="s">
        <v>80</v>
      </c>
      <c r="H92" s="32"/>
      <c r="I92" s="37">
        <v>2</v>
      </c>
    </row>
    <row r="93" spans="2:9" x14ac:dyDescent="0.25">
      <c r="B93" s="53"/>
      <c r="C93" s="27"/>
      <c r="D93" s="24"/>
      <c r="E93" s="28"/>
      <c r="F93" s="24">
        <v>1</v>
      </c>
      <c r="G93" s="28" t="s">
        <v>81</v>
      </c>
      <c r="H93" s="32"/>
      <c r="I93" s="37"/>
    </row>
    <row r="94" spans="2:9" x14ac:dyDescent="0.25">
      <c r="B94" s="54"/>
      <c r="C94" s="28"/>
      <c r="D94" s="25"/>
      <c r="E94" s="27"/>
      <c r="F94" s="24">
        <v>2</v>
      </c>
      <c r="G94" s="28" t="s">
        <v>82</v>
      </c>
      <c r="H94" s="32"/>
      <c r="I94" s="37"/>
    </row>
    <row r="95" spans="2:9" x14ac:dyDescent="0.25">
      <c r="B95" s="53"/>
      <c r="C95" s="27"/>
      <c r="D95" s="24"/>
      <c r="E95" s="28"/>
      <c r="F95" s="24">
        <v>3</v>
      </c>
      <c r="G95" s="28" t="s">
        <v>83</v>
      </c>
      <c r="H95" s="32"/>
      <c r="I95" s="37"/>
    </row>
    <row r="96" spans="2:9" x14ac:dyDescent="0.25">
      <c r="B96" s="53" t="s">
        <v>121</v>
      </c>
      <c r="C96" s="27" t="s">
        <v>122</v>
      </c>
      <c r="D96" s="24"/>
      <c r="E96" s="28"/>
      <c r="F96" s="24"/>
      <c r="G96" s="28"/>
      <c r="H96" s="32"/>
      <c r="I96" s="37"/>
    </row>
    <row r="97" spans="2:14" x14ac:dyDescent="0.25">
      <c r="B97" s="53"/>
      <c r="C97" s="27"/>
      <c r="D97" s="42" t="s">
        <v>4</v>
      </c>
      <c r="E97" s="45" t="s">
        <v>123</v>
      </c>
      <c r="F97" s="42"/>
      <c r="G97" s="43" t="s">
        <v>137</v>
      </c>
      <c r="H97" s="32"/>
      <c r="I97" s="37">
        <v>2</v>
      </c>
    </row>
    <row r="98" spans="2:14" x14ac:dyDescent="0.25">
      <c r="B98" s="53" t="s">
        <v>124</v>
      </c>
      <c r="C98" s="27" t="s">
        <v>125</v>
      </c>
      <c r="D98" s="42"/>
      <c r="E98" s="45"/>
      <c r="F98" s="42"/>
      <c r="G98" s="43"/>
      <c r="H98" s="32"/>
      <c r="I98" s="37"/>
    </row>
    <row r="99" spans="2:14" x14ac:dyDescent="0.25">
      <c r="B99" s="54"/>
      <c r="C99" s="28"/>
      <c r="D99" s="25" t="s">
        <v>4</v>
      </c>
      <c r="E99" s="27" t="s">
        <v>126</v>
      </c>
      <c r="F99" s="24"/>
      <c r="G99" s="27" t="s">
        <v>127</v>
      </c>
      <c r="H99" s="32"/>
      <c r="I99" s="37">
        <v>2</v>
      </c>
    </row>
    <row r="100" spans="2:14" ht="13.8" thickBot="1" x14ac:dyDescent="0.3">
      <c r="B100" s="55"/>
      <c r="C100" s="29"/>
      <c r="D100" s="56"/>
      <c r="E100" s="44"/>
      <c r="F100" s="57"/>
      <c r="G100" s="44"/>
      <c r="H100" s="33"/>
      <c r="I100" s="38"/>
      <c r="J100" t="s">
        <v>42</v>
      </c>
      <c r="K100" s="1">
        <f>SUM(I51:I99)</f>
        <v>63</v>
      </c>
    </row>
    <row r="101" spans="2:14" ht="66.599999999999994" thickBot="1" x14ac:dyDescent="0.3">
      <c r="B101" s="4" t="s">
        <v>5</v>
      </c>
      <c r="C101" s="4" t="s">
        <v>10</v>
      </c>
      <c r="D101" s="4" t="s">
        <v>9</v>
      </c>
      <c r="E101" s="4" t="s">
        <v>0</v>
      </c>
      <c r="F101" s="4" t="s">
        <v>6</v>
      </c>
      <c r="G101" s="4" t="s">
        <v>7</v>
      </c>
      <c r="H101" s="4" t="s">
        <v>11</v>
      </c>
      <c r="I101" s="4" t="s">
        <v>8</v>
      </c>
    </row>
    <row r="102" spans="2:14" x14ac:dyDescent="0.25">
      <c r="B102" s="11" t="s">
        <v>60</v>
      </c>
      <c r="C102" s="12" t="s">
        <v>23</v>
      </c>
      <c r="D102" s="13"/>
      <c r="E102" s="46"/>
      <c r="F102" s="30"/>
      <c r="G102" s="48"/>
      <c r="H102" s="13"/>
      <c r="I102" s="14"/>
    </row>
    <row r="103" spans="2:14" x14ac:dyDescent="0.25">
      <c r="B103" s="15"/>
      <c r="C103" s="2"/>
      <c r="D103" s="8" t="s">
        <v>4</v>
      </c>
      <c r="E103" s="34" t="s">
        <v>72</v>
      </c>
      <c r="F103" s="32"/>
      <c r="G103" s="49" t="s">
        <v>138</v>
      </c>
      <c r="H103" s="3"/>
      <c r="I103" s="16">
        <v>2</v>
      </c>
      <c r="M103" s="10"/>
      <c r="N103" s="22"/>
    </row>
    <row r="104" spans="2:14" x14ac:dyDescent="0.25">
      <c r="B104" s="17" t="s">
        <v>61</v>
      </c>
      <c r="C104" s="9" t="s">
        <v>73</v>
      </c>
      <c r="D104" s="3"/>
      <c r="E104" s="10"/>
      <c r="F104" s="32"/>
      <c r="G104" s="50"/>
      <c r="H104" s="3"/>
      <c r="I104" s="16"/>
      <c r="M104" s="10"/>
      <c r="N104" s="22"/>
    </row>
    <row r="105" spans="2:14" x14ac:dyDescent="0.25">
      <c r="B105" s="15"/>
      <c r="C105" s="2"/>
      <c r="D105" s="8" t="s">
        <v>4</v>
      </c>
      <c r="E105" s="34" t="s">
        <v>111</v>
      </c>
      <c r="F105" s="32"/>
      <c r="G105" s="49" t="s">
        <v>110</v>
      </c>
      <c r="H105" s="3" t="s">
        <v>109</v>
      </c>
      <c r="I105" s="16">
        <v>2</v>
      </c>
      <c r="M105" s="10"/>
      <c r="N105" s="22"/>
    </row>
    <row r="106" spans="2:14" x14ac:dyDescent="0.25">
      <c r="B106" s="17"/>
      <c r="C106" s="9"/>
      <c r="D106" s="8" t="s">
        <v>4</v>
      </c>
      <c r="E106" s="10" t="s">
        <v>112</v>
      </c>
      <c r="F106" s="32"/>
      <c r="G106" s="49" t="s">
        <v>110</v>
      </c>
      <c r="H106" s="3" t="s">
        <v>109</v>
      </c>
      <c r="I106" s="16">
        <v>2</v>
      </c>
      <c r="M106" s="10"/>
      <c r="N106" s="22"/>
    </row>
    <row r="107" spans="2:14" x14ac:dyDescent="0.25">
      <c r="B107" s="17" t="s">
        <v>62</v>
      </c>
      <c r="C107" s="9" t="s">
        <v>47</v>
      </c>
      <c r="D107" s="3"/>
      <c r="E107" s="10"/>
      <c r="F107" s="32"/>
      <c r="G107" s="50"/>
      <c r="H107" s="3"/>
      <c r="I107" s="16"/>
      <c r="M107" s="10"/>
      <c r="N107" s="22"/>
    </row>
    <row r="108" spans="2:14" x14ac:dyDescent="0.25">
      <c r="B108" s="15"/>
      <c r="C108" s="2"/>
      <c r="D108" s="8" t="s">
        <v>3</v>
      </c>
      <c r="E108" s="34" t="s">
        <v>74</v>
      </c>
      <c r="F108" s="32">
        <v>0</v>
      </c>
      <c r="G108" s="50" t="s">
        <v>80</v>
      </c>
      <c r="H108" s="3"/>
      <c r="I108" s="16">
        <v>2</v>
      </c>
      <c r="M108" s="10"/>
    </row>
    <row r="109" spans="2:14" x14ac:dyDescent="0.25">
      <c r="B109" s="15"/>
      <c r="C109" s="2"/>
      <c r="D109" s="3"/>
      <c r="E109" s="10"/>
      <c r="F109" s="32">
        <v>1</v>
      </c>
      <c r="G109" s="50" t="s">
        <v>81</v>
      </c>
      <c r="H109" s="3"/>
      <c r="I109" s="16"/>
      <c r="M109" s="10"/>
    </row>
    <row r="110" spans="2:14" x14ac:dyDescent="0.25">
      <c r="B110" s="17"/>
      <c r="C110" s="9"/>
      <c r="D110" s="8"/>
      <c r="E110" s="34"/>
      <c r="F110" s="32">
        <v>2</v>
      </c>
      <c r="G110" s="50" t="s">
        <v>82</v>
      </c>
      <c r="H110" s="3"/>
      <c r="I110" s="16"/>
      <c r="M110" s="10"/>
    </row>
    <row r="111" spans="2:14" x14ac:dyDescent="0.25">
      <c r="B111" s="15"/>
      <c r="C111" s="2"/>
      <c r="D111" s="8"/>
      <c r="E111" s="34"/>
      <c r="F111" s="32">
        <v>3</v>
      </c>
      <c r="G111" s="50" t="s">
        <v>83</v>
      </c>
      <c r="H111" s="3"/>
      <c r="I111" s="16"/>
      <c r="M111" s="10"/>
    </row>
    <row r="112" spans="2:14" x14ac:dyDescent="0.25">
      <c r="B112" s="15" t="s">
        <v>63</v>
      </c>
      <c r="C112" s="2" t="s">
        <v>113</v>
      </c>
      <c r="D112" s="8"/>
      <c r="E112" s="34"/>
      <c r="F112" s="32"/>
      <c r="G112" s="50"/>
      <c r="H112" s="3"/>
      <c r="I112" s="16"/>
      <c r="M112" s="10"/>
    </row>
    <row r="113" spans="2:13" x14ac:dyDescent="0.25">
      <c r="B113" s="15"/>
      <c r="C113" s="2"/>
      <c r="D113" s="8" t="s">
        <v>4</v>
      </c>
      <c r="E113" s="34" t="s">
        <v>114</v>
      </c>
      <c r="F113" s="32"/>
      <c r="G113" s="50" t="s">
        <v>116</v>
      </c>
      <c r="H113" s="3"/>
      <c r="I113" s="16">
        <v>2</v>
      </c>
      <c r="M113" s="10"/>
    </row>
    <row r="114" spans="2:13" x14ac:dyDescent="0.25">
      <c r="B114" s="15"/>
      <c r="C114" s="2"/>
      <c r="D114" s="8" t="s">
        <v>4</v>
      </c>
      <c r="E114" s="34" t="s">
        <v>139</v>
      </c>
      <c r="F114" s="32"/>
      <c r="G114" s="50" t="s">
        <v>117</v>
      </c>
      <c r="H114" s="3"/>
      <c r="I114" s="16">
        <v>2</v>
      </c>
      <c r="M114" s="10"/>
    </row>
    <row r="115" spans="2:13" x14ac:dyDescent="0.25">
      <c r="B115" s="15"/>
      <c r="C115" s="2"/>
      <c r="D115" s="8" t="s">
        <v>4</v>
      </c>
      <c r="E115" s="34" t="s">
        <v>118</v>
      </c>
      <c r="F115" s="32"/>
      <c r="G115" s="39" t="s">
        <v>119</v>
      </c>
      <c r="H115" s="3"/>
      <c r="I115" s="16">
        <v>1</v>
      </c>
      <c r="M115" s="10"/>
    </row>
    <row r="116" spans="2:13" x14ac:dyDescent="0.25">
      <c r="B116" s="15"/>
      <c r="C116" s="2"/>
      <c r="D116" s="8"/>
      <c r="E116" s="34"/>
      <c r="F116" s="32"/>
      <c r="G116" s="50"/>
      <c r="H116" s="3"/>
      <c r="I116" s="16"/>
      <c r="M116" s="10"/>
    </row>
    <row r="117" spans="2:13" x14ac:dyDescent="0.25">
      <c r="B117" s="15"/>
      <c r="C117" s="2"/>
      <c r="D117" s="8"/>
      <c r="E117" s="34"/>
      <c r="F117" s="32"/>
      <c r="G117" s="50"/>
      <c r="H117" s="3"/>
      <c r="I117" s="16"/>
      <c r="M117" s="10"/>
    </row>
    <row r="118" spans="2:13" ht="13.8" thickBot="1" x14ac:dyDescent="0.3">
      <c r="B118" s="18"/>
      <c r="C118" s="19"/>
      <c r="D118" s="20"/>
      <c r="E118" s="47"/>
      <c r="F118" s="33"/>
      <c r="G118" s="51"/>
      <c r="H118" s="20"/>
      <c r="I118" s="21"/>
      <c r="J118" t="s">
        <v>42</v>
      </c>
      <c r="K118" s="1">
        <f>SUM(I102:I118)</f>
        <v>13</v>
      </c>
    </row>
  </sheetData>
  <mergeCells count="1">
    <mergeCell ref="B4:C4"/>
  </mergeCells>
  <phoneticPr fontId="1" type="noConversion"/>
  <pageMargins left="0.39000000000000007" right="0.39000000000000007" top="0.87" bottom="0.59" header="0.2" footer="0.2"/>
  <pageSetup paperSize="9" orientation="landscape" r:id="rId1"/>
  <headerFooter>
    <oddHeader>&amp;R&amp;G</oddHeader>
    <oddFooter>&amp;L&amp;8Sheet: &amp;A
File: &amp;F&amp;C&amp;8Version: 
Date: &amp;R&amp;8&amp;P of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CIS Marking Scheme Import</vt:lpstr>
    </vt:vector>
  </TitlesOfParts>
  <Company>WorldSkills International Secretariat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NLandragin@compagnons-du-devoir.com</dc:creator>
  <cp:lastModifiedBy>Noe Landragin</cp:lastModifiedBy>
  <cp:lastPrinted>2019-07-01T16:02:26Z</cp:lastPrinted>
  <dcterms:created xsi:type="dcterms:W3CDTF">2010-04-27T04:25:00Z</dcterms:created>
  <dcterms:modified xsi:type="dcterms:W3CDTF">2022-05-18T17:17:34Z</dcterms:modified>
</cp:coreProperties>
</file>